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270" windowWidth="28860" windowHeight="6315" activeTab="4"/>
  </bookViews>
  <sheets>
    <sheet name="支出" sheetId="19" r:id="rId1"/>
    <sheet name="支出預估表_0419" sheetId="18" r:id="rId2"/>
    <sheet name="支出預估表_0125" sheetId="15" r:id="rId3"/>
    <sheet name="收入預估表_2013" sheetId="16" r:id="rId4"/>
    <sheet name="報名費用表" sheetId="17" r:id="rId5"/>
  </sheets>
  <definedNames>
    <definedName name="_xlnm.Print_Area" localSheetId="3">收入預估表_2013!$A$1:$G$14</definedName>
  </definedNames>
  <calcPr calcId="125725"/>
</workbook>
</file>

<file path=xl/calcChain.xml><?xml version="1.0" encoding="utf-8"?>
<calcChain xmlns="http://schemas.openxmlformats.org/spreadsheetml/2006/main">
  <c r="D27" i="19"/>
  <c r="E27"/>
  <c r="D28" i="18"/>
  <c r="F13" i="16"/>
  <c r="F12"/>
  <c r="C12"/>
  <c r="D12"/>
  <c r="E12"/>
  <c r="G12"/>
  <c r="C13"/>
  <c r="D13"/>
  <c r="E13"/>
  <c r="D27" i="15"/>
</calcChain>
</file>

<file path=xl/sharedStrings.xml><?xml version="1.0" encoding="utf-8"?>
<sst xmlns="http://schemas.openxmlformats.org/spreadsheetml/2006/main" count="228" uniqueCount="112">
  <si>
    <t>講師紀念品</t>
  </si>
  <si>
    <t>場地費</t>
  </si>
  <si>
    <t>晚宴</t>
  </si>
  <si>
    <t>茶點</t>
  </si>
  <si>
    <t>午餐</t>
  </si>
  <si>
    <t>開幕表演費</t>
  </si>
  <si>
    <t>攝影費</t>
  </si>
  <si>
    <t>公關大使</t>
  </si>
  <si>
    <t>大會手冊</t>
  </si>
  <si>
    <t>影印費</t>
  </si>
  <si>
    <t>預備金</t>
  </si>
  <si>
    <t>項  目  名  稱</t>
    <phoneticPr fontId="2" type="noConversion"/>
  </si>
  <si>
    <t>說      明</t>
    <phoneticPr fontId="2" type="noConversion"/>
  </si>
  <si>
    <t>金      額</t>
    <phoneticPr fontId="2" type="noConversion"/>
  </si>
  <si>
    <t>只參加晚會</t>
    <phoneticPr fontId="2" type="noConversion"/>
  </si>
  <si>
    <t>證書夾及框</t>
    <phoneticPr fontId="2" type="noConversion"/>
  </si>
  <si>
    <t>4/20,4/21主場地；4/20會議室上午2間&amp;下午3間；4/21會議室上午1間&amp;下午2間</t>
    <phoneticPr fontId="2" type="noConversion"/>
  </si>
  <si>
    <t>4/21 中午便當 $100×550份</t>
    <phoneticPr fontId="2" type="noConversion"/>
  </si>
  <si>
    <t>高鐵至會場間接駁車</t>
    <phoneticPr fontId="2" type="noConversion"/>
  </si>
  <si>
    <t>舞台背景和會場佈置</t>
    <phoneticPr fontId="2" type="noConversion"/>
  </si>
  <si>
    <t>籌備會,茶點,晚宴,便當卷等各類影印</t>
    <phoneticPr fontId="2" type="noConversion"/>
  </si>
  <si>
    <t>共6次</t>
    <phoneticPr fontId="2" type="noConversion"/>
  </si>
  <si>
    <r>
      <rPr>
        <sz val="14"/>
        <rFont val="新細明體"/>
        <family val="1"/>
        <charset val="136"/>
      </rPr>
      <t>$100×700本</t>
    </r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</si>
  <si>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</si>
  <si>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</si>
  <si>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</si>
  <si>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</si>
  <si>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</si>
  <si>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</si>
  <si>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</si>
  <si>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</si>
  <si>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</si>
  <si>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 xml:space="preserve">參加第一天 + 晚會          </t>
    <phoneticPr fontId="2" type="noConversion"/>
  </si>
  <si>
    <t>參加第一天，不參加晚會</t>
    <phoneticPr fontId="2" type="noConversion"/>
  </si>
  <si>
    <t xml:space="preserve">參加第二天 + 晚會         </t>
    <phoneticPr fontId="2" type="noConversion"/>
  </si>
  <si>
    <t>參加第二天，不參加晚會</t>
    <phoneticPr fontId="2" type="noConversion"/>
  </si>
  <si>
    <t xml:space="preserve">參加兩天，不參加晚會          </t>
    <phoneticPr fontId="2" type="noConversion"/>
  </si>
  <si>
    <t>加訂第一天中餐便當</t>
    <phoneticPr fontId="2" type="noConversion"/>
  </si>
  <si>
    <t>預估參加人數_500人</t>
    <phoneticPr fontId="2" type="noConversion"/>
  </si>
  <si>
    <t>預估參加人數_550人</t>
    <phoneticPr fontId="2" type="noConversion"/>
  </si>
  <si>
    <t>預估參加人數_600人</t>
    <phoneticPr fontId="2" type="noConversion"/>
  </si>
  <si>
    <t>預估參加人數_650人</t>
    <phoneticPr fontId="2" type="noConversion"/>
  </si>
  <si>
    <t xml:space="preserve">2013春季大會 報名費用   </t>
    <phoneticPr fontId="2" type="noConversion"/>
  </si>
  <si>
    <t>2013春季大會 收入預估表</t>
    <phoneticPr fontId="2" type="noConversion"/>
  </si>
  <si>
    <t>預估總人數 :</t>
    <phoneticPr fontId="2" type="noConversion"/>
  </si>
  <si>
    <t>預估總收入 :</t>
    <phoneticPr fontId="2" type="noConversion"/>
  </si>
  <si>
    <t>全程參加-早鳥優惠                                         Full Package-Early Bird</t>
    <phoneticPr fontId="2" type="noConversion"/>
  </si>
  <si>
    <t>參 加 選 項</t>
    <phoneticPr fontId="2" type="noConversion"/>
  </si>
  <si>
    <t>繳 交 金 額</t>
    <phoneticPr fontId="2" type="noConversion"/>
  </si>
  <si>
    <t>全程參加-超過截止日                                          Full Package-After Deadline</t>
    <phoneticPr fontId="2" type="noConversion"/>
  </si>
  <si>
    <t>全程參加-早鳥優惠 Full Package-Early Bird</t>
    <phoneticPr fontId="2" type="noConversion"/>
  </si>
  <si>
    <t>全程參加-超過截止日 Full Package-After Deadline</t>
    <phoneticPr fontId="2" type="noConversion"/>
  </si>
  <si>
    <t>大會紀念品</t>
    <phoneticPr fontId="2" type="noConversion"/>
  </si>
  <si>
    <t>交通組</t>
    <phoneticPr fontId="2" type="noConversion"/>
  </si>
  <si>
    <t>佈置組</t>
    <phoneticPr fontId="2" type="noConversion"/>
  </si>
  <si>
    <t>比賽組</t>
    <phoneticPr fontId="2" type="noConversion"/>
  </si>
  <si>
    <t>網頁工程</t>
    <phoneticPr fontId="2" type="noConversion"/>
  </si>
  <si>
    <t>籌備會雜項開支</t>
    <phoneticPr fontId="2" type="noConversion"/>
  </si>
  <si>
    <t>總合計</t>
    <phoneticPr fontId="2" type="noConversion"/>
  </si>
  <si>
    <t>$100×600份</t>
    <phoneticPr fontId="2" type="noConversion"/>
  </si>
  <si>
    <t>4/20, 4/21下午茶$60×550份×2次</t>
    <phoneticPr fontId="2" type="noConversion"/>
  </si>
  <si>
    <t>裁判用品 60份</t>
    <phoneticPr fontId="2" type="noConversion"/>
  </si>
  <si>
    <t>分會節目表演費</t>
    <phoneticPr fontId="2" type="noConversion"/>
  </si>
  <si>
    <t>含樂團表演費、租用音響及燈光 (20,000+6,000+2,500)</t>
    <phoneticPr fontId="2" type="noConversion"/>
  </si>
  <si>
    <t>2011秋會實際參加數_513人</t>
    <phoneticPr fontId="2" type="noConversion"/>
  </si>
  <si>
    <t>晚會組-1</t>
    <phoneticPr fontId="2" type="noConversion"/>
  </si>
  <si>
    <t>獎項組</t>
    <phoneticPr fontId="2" type="noConversion"/>
  </si>
  <si>
    <t>4/20 開幕式</t>
    <phoneticPr fontId="2" type="noConversion"/>
  </si>
  <si>
    <t>晚會組-2</t>
    <phoneticPr fontId="2" type="noConversion"/>
  </si>
  <si>
    <t>2013春季大會 總預算表</t>
    <phoneticPr fontId="2" type="noConversion"/>
  </si>
  <si>
    <t>註冊組</t>
    <phoneticPr fontId="2" type="noConversion"/>
  </si>
  <si>
    <r>
      <t>更新日期: 201</t>
    </r>
    <r>
      <rPr>
        <sz val="12"/>
        <rFont val="新細明體"/>
        <family val="1"/>
        <charset val="136"/>
      </rPr>
      <t>3-01-25</t>
    </r>
    <phoneticPr fontId="2" type="noConversion"/>
  </si>
  <si>
    <t>更新日期: 2013-01-25</t>
    <phoneticPr fontId="2" type="noConversion"/>
  </si>
  <si>
    <t>招待國外貴賓</t>
    <phoneticPr fontId="2" type="noConversion"/>
  </si>
  <si>
    <t>4/20晚宴$4,150×55桌(含果汁)</t>
    <phoneticPr fontId="2" type="noConversion"/>
  </si>
  <si>
    <t>主場地,訓練室比賽實況及晚會攝影暨DVD製作</t>
    <phoneticPr fontId="2" type="noConversion"/>
  </si>
  <si>
    <r>
      <t>講師紀念品</t>
    </r>
    <r>
      <rPr>
        <sz val="14"/>
        <rFont val="Times New Roman"/>
        <family val="1"/>
      </rPr>
      <t>$3</t>
    </r>
    <r>
      <rPr>
        <sz val="14"/>
        <rFont val="新細明體"/>
        <family val="1"/>
        <charset val="136"/>
      </rPr>
      <t>00x10人</t>
    </r>
    <phoneticPr fontId="2" type="noConversion"/>
  </si>
  <si>
    <t>含報名補助費$1,000*14人+ 服裝補助費$500*14人</t>
    <phoneticPr fontId="2" type="noConversion"/>
  </si>
  <si>
    <t>線上報名系統管理</t>
    <phoneticPr fontId="2" type="noConversion"/>
  </si>
  <si>
    <t>報名補助費$600*10人+材料$6,000</t>
    <phoneticPr fontId="2" type="noConversion"/>
  </si>
  <si>
    <t>籌備會場地租金</t>
    <phoneticPr fontId="2" type="noConversion"/>
  </si>
  <si>
    <t>特別支出費</t>
    <phoneticPr fontId="2" type="noConversion"/>
  </si>
  <si>
    <t>項目</t>
    <phoneticPr fontId="2" type="noConversion"/>
  </si>
  <si>
    <t>Day 1 with gala dinner</t>
    <phoneticPr fontId="2" type="noConversion"/>
  </si>
  <si>
    <t>Day 1 without gala dinner</t>
    <phoneticPr fontId="2" type="noConversion"/>
  </si>
  <si>
    <t>Day 2 with gala dinner</t>
    <phoneticPr fontId="2" type="noConversion"/>
  </si>
  <si>
    <t>Day 2 without gala dinner</t>
    <phoneticPr fontId="2" type="noConversion"/>
  </si>
  <si>
    <t>2 Days without gala dinner</t>
    <phoneticPr fontId="2" type="noConversion"/>
  </si>
  <si>
    <t>Gala dinner only</t>
    <phoneticPr fontId="2" type="noConversion"/>
  </si>
  <si>
    <t>Day 1 lunch box ordering service</t>
    <phoneticPr fontId="2" type="noConversion"/>
  </si>
  <si>
    <t>Note: Day 2 includes lunch box. 註: 第二天費用含中餐餐盒</t>
    <phoneticPr fontId="2" type="noConversion"/>
  </si>
  <si>
    <t>Full package-Early bird registration (on or before 4/15)</t>
    <phoneticPr fontId="2" type="noConversion"/>
  </si>
  <si>
    <r>
      <rPr>
        <b/>
        <sz val="14"/>
        <color rgb="FF0000FF"/>
        <rFont val="新細明體"/>
        <family val="1"/>
        <charset val="136"/>
      </rPr>
      <t>早鳥優惠</t>
    </r>
    <r>
      <rPr>
        <sz val="14"/>
        <rFont val="新細明體"/>
        <family val="1"/>
        <charset val="136"/>
      </rPr>
      <t>-包含兩天活動、點心盒、晚宴，</t>
    </r>
    <r>
      <rPr>
        <b/>
        <sz val="14"/>
        <color rgb="FFFF0000"/>
        <rFont val="新細明體"/>
        <family val="1"/>
        <charset val="136"/>
      </rPr>
      <t>不含第一天午餐盒</t>
    </r>
    <r>
      <rPr>
        <sz val="14"/>
        <rFont val="新細明體"/>
        <family val="1"/>
        <charset val="136"/>
      </rPr>
      <t xml:space="preserve"> (4/15前報名者)</t>
    </r>
    <phoneticPr fontId="2" type="noConversion"/>
  </si>
  <si>
    <r>
      <t>包含兩天活動、點心盒、晚宴，</t>
    </r>
    <r>
      <rPr>
        <b/>
        <sz val="14"/>
        <color rgb="FFFF0000"/>
        <rFont val="新細明體"/>
        <family val="1"/>
        <charset val="136"/>
      </rPr>
      <t>不含第一天午餐盒</t>
    </r>
    <r>
      <rPr>
        <sz val="14"/>
        <rFont val="新細明體"/>
        <family val="1"/>
        <charset val="136"/>
      </rPr>
      <t xml:space="preserve"> (超過早鳥日及現場報名者 )</t>
    </r>
    <phoneticPr fontId="2" type="noConversion"/>
  </si>
  <si>
    <r>
      <t>包含第一天活動、點心盒、晚宴，</t>
    </r>
    <r>
      <rPr>
        <b/>
        <sz val="14"/>
        <color rgb="FFFF0000"/>
        <rFont val="新細明體"/>
        <family val="1"/>
        <charset val="136"/>
      </rPr>
      <t>不含第一天午餐盒</t>
    </r>
    <phoneticPr fontId="2" type="noConversion"/>
  </si>
  <si>
    <r>
      <t>包含第一天活動、點心盒，</t>
    </r>
    <r>
      <rPr>
        <b/>
        <sz val="14"/>
        <color rgb="FFFF0000"/>
        <rFont val="新細明體"/>
        <family val="1"/>
        <charset val="136"/>
      </rPr>
      <t>不含第一天午餐盒及晚宴</t>
    </r>
    <phoneticPr fontId="2" type="noConversion"/>
  </si>
  <si>
    <t>包含第二天活動、點心盒、第一天晚宴</t>
    <phoneticPr fontId="2" type="noConversion"/>
  </si>
  <si>
    <t>包含第二天活動、點心盒，不含第一天晚宴</t>
    <phoneticPr fontId="2" type="noConversion"/>
  </si>
  <si>
    <t>只參加第一天晚宴</t>
    <phoneticPr fontId="2" type="noConversion"/>
  </si>
  <si>
    <t>加訂第一天午餐盒</t>
    <phoneticPr fontId="2" type="noConversion"/>
  </si>
  <si>
    <r>
      <t>包含兩天活動、點心盒，</t>
    </r>
    <r>
      <rPr>
        <b/>
        <sz val="14"/>
        <color rgb="FFFF0000"/>
        <rFont val="新細明體"/>
        <family val="1"/>
        <charset val="136"/>
      </rPr>
      <t xml:space="preserve">不含第一天午餐盒及晚宴   </t>
    </r>
    <phoneticPr fontId="2" type="noConversion"/>
  </si>
  <si>
    <t>Full Package-After 4/15 &amp; on site registration</t>
    <phoneticPr fontId="2" type="noConversion"/>
  </si>
  <si>
    <r>
      <t>更新日期: 201</t>
    </r>
    <r>
      <rPr>
        <sz val="12"/>
        <rFont val="新細明體"/>
        <family val="1"/>
        <charset val="136"/>
      </rPr>
      <t>3-04-10</t>
    </r>
    <phoneticPr fontId="2" type="noConversion"/>
  </si>
  <si>
    <t>4/20晚宴$4,150×37桌(含果汁)</t>
    <phoneticPr fontId="2" type="noConversion"/>
  </si>
  <si>
    <t>4/20, 4/21下午茶$60×450份×2次</t>
    <phoneticPr fontId="2" type="noConversion"/>
  </si>
  <si>
    <t>4/20 便當 $100×300份及4/21 便當 $100×450份</t>
    <phoneticPr fontId="2" type="noConversion"/>
  </si>
  <si>
    <t>含樂團表演費、租用音響及燈光 (20,000+6,000+8,500)</t>
    <phoneticPr fontId="2" type="noConversion"/>
  </si>
  <si>
    <r>
      <t>更新日期: 201</t>
    </r>
    <r>
      <rPr>
        <sz val="12"/>
        <rFont val="新細明體"/>
        <family val="1"/>
        <charset val="136"/>
      </rPr>
      <t>3-04-19</t>
    </r>
    <phoneticPr fontId="2" type="noConversion"/>
  </si>
  <si>
    <t>其他</t>
    <phoneticPr fontId="2" type="noConversion"/>
  </si>
  <si>
    <t>關東旗20面及公關帶16面</t>
    <phoneticPr fontId="2" type="noConversion"/>
  </si>
  <si>
    <r>
      <t>更新日期: 201</t>
    </r>
    <r>
      <rPr>
        <sz val="12"/>
        <rFont val="新細明體"/>
        <family val="1"/>
        <charset val="136"/>
      </rPr>
      <t>3-05-01</t>
    </r>
    <phoneticPr fontId="2" type="noConversion"/>
  </si>
  <si>
    <t>DVD$16,800 + 旗幟$10,200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</si>
</sst>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$&quot;#,##0"/>
  </numFmts>
  <fonts count="1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b/>
      <sz val="12"/>
      <name val="新細明體"/>
      <family val="1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4"/>
      <name val="新細明體"/>
      <family val="1"/>
      <charset val="136"/>
    </font>
    <font>
      <sz val="14"/>
      <name val="Times New Roman"/>
      <family val="1"/>
    </font>
    <font>
      <b/>
      <sz val="16"/>
      <name val="新細明體"/>
      <family val="1"/>
      <charset val="136"/>
    </font>
    <font>
      <b/>
      <sz val="14"/>
      <color rgb="FFFF0000"/>
      <name val="新細明體"/>
      <family val="1"/>
      <charset val="136"/>
    </font>
    <font>
      <b/>
      <sz val="14"/>
      <color rgb="FF0000FF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>
      <alignment vertical="center"/>
    </xf>
    <xf numFmtId="0" fontId="5" fillId="0" borderId="0" xfId="1" applyFont="1" applyAlignment="1">
      <alignment horizontal="center"/>
    </xf>
    <xf numFmtId="0" fontId="1" fillId="0" borderId="0" xfId="1"/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Border="1"/>
    <xf numFmtId="0" fontId="1" fillId="0" borderId="0" xfId="1" applyFill="1" applyAlignment="1">
      <alignment horizontal="center"/>
    </xf>
    <xf numFmtId="176" fontId="1" fillId="0" borderId="0" xfId="1" applyNumberFormat="1"/>
    <xf numFmtId="0" fontId="1" fillId="0" borderId="0" xfId="1" applyAlignment="1">
      <alignment wrapText="1"/>
    </xf>
    <xf numFmtId="0" fontId="7" fillId="0" borderId="0" xfId="1" applyFont="1" applyAlignment="1">
      <alignment vertical="center"/>
    </xf>
    <xf numFmtId="0" fontId="7" fillId="3" borderId="1" xfId="1" applyFont="1" applyFill="1" applyBorder="1" applyAlignment="1">
      <alignment vertical="center"/>
    </xf>
    <xf numFmtId="0" fontId="7" fillId="3" borderId="1" xfId="1" applyFont="1" applyFill="1" applyBorder="1" applyAlignment="1">
      <alignment wrapText="1"/>
    </xf>
    <xf numFmtId="0" fontId="7" fillId="3" borderId="1" xfId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8" fillId="3" borderId="1" xfId="1" applyFont="1" applyFill="1" applyBorder="1" applyAlignment="1">
      <alignment vertical="center" wrapText="1"/>
    </xf>
    <xf numFmtId="0" fontId="7" fillId="3" borderId="0" xfId="1" applyFont="1" applyFill="1" applyAlignment="1">
      <alignment horizontal="center" vertical="center"/>
    </xf>
    <xf numFmtId="0" fontId="5" fillId="3" borderId="0" xfId="1" applyFont="1" applyFill="1" applyBorder="1" applyAlignment="1">
      <alignment horizontal="center"/>
    </xf>
    <xf numFmtId="0" fontId="7" fillId="3" borderId="2" xfId="1" applyFont="1" applyFill="1" applyBorder="1" applyAlignment="1">
      <alignment vertical="center" wrapText="1"/>
    </xf>
    <xf numFmtId="0" fontId="6" fillId="4" borderId="3" xfId="1" applyFont="1" applyFill="1" applyBorder="1" applyAlignment="1">
      <alignment horizontal="center" vertical="center" wrapText="1"/>
    </xf>
    <xf numFmtId="176" fontId="6" fillId="4" borderId="4" xfId="1" applyNumberFormat="1" applyFont="1" applyFill="1" applyBorder="1" applyAlignment="1">
      <alignment horizontal="center" vertical="center"/>
    </xf>
    <xf numFmtId="176" fontId="7" fillId="3" borderId="5" xfId="1" applyNumberFormat="1" applyFont="1" applyFill="1" applyBorder="1" applyAlignment="1">
      <alignment vertical="center"/>
    </xf>
    <xf numFmtId="0" fontId="7" fillId="3" borderId="6" xfId="1" applyFont="1" applyFill="1" applyBorder="1" applyAlignment="1">
      <alignment wrapText="1"/>
    </xf>
    <xf numFmtId="176" fontId="7" fillId="3" borderId="7" xfId="1" applyNumberFormat="1" applyFont="1" applyFill="1" applyBorder="1" applyAlignment="1">
      <alignment vertical="center"/>
    </xf>
    <xf numFmtId="0" fontId="6" fillId="4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7" fillId="3" borderId="10" xfId="1" applyFont="1" applyFill="1" applyBorder="1" applyAlignment="1">
      <alignment horizontal="left" vertical="center" wrapText="1"/>
    </xf>
    <xf numFmtId="176" fontId="7" fillId="3" borderId="1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176" fontId="7" fillId="2" borderId="6" xfId="0" applyNumberFormat="1" applyFont="1" applyFill="1" applyBorder="1" applyAlignment="1">
      <alignment horizontal="right" vertical="center"/>
    </xf>
    <xf numFmtId="0" fontId="7" fillId="5" borderId="11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vertical="center"/>
    </xf>
    <xf numFmtId="0" fontId="1" fillId="5" borderId="6" xfId="1" applyFill="1" applyBorder="1" applyAlignment="1">
      <alignment vertical="center"/>
    </xf>
    <xf numFmtId="176" fontId="6" fillId="5" borderId="7" xfId="1" applyNumberFormat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/>
    </xf>
    <xf numFmtId="0" fontId="1" fillId="0" borderId="0" xfId="1" applyFont="1"/>
    <xf numFmtId="0" fontId="6" fillId="4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176" fontId="7" fillId="2" borderId="14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3" borderId="0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vertical="center"/>
    </xf>
    <xf numFmtId="0" fontId="1" fillId="3" borderId="0" xfId="1" applyFill="1" applyBorder="1" applyAlignment="1">
      <alignment vertical="center"/>
    </xf>
    <xf numFmtId="176" fontId="6" fillId="3" borderId="0" xfId="1" applyNumberFormat="1" applyFont="1" applyFill="1" applyBorder="1" applyAlignment="1">
      <alignment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vertical="center" wrapText="1"/>
    </xf>
    <xf numFmtId="0" fontId="6" fillId="4" borderId="16" xfId="1" applyFont="1" applyFill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left" vertical="center" wrapText="1"/>
    </xf>
    <xf numFmtId="0" fontId="6" fillId="4" borderId="8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wrapText="1"/>
    </xf>
    <xf numFmtId="0" fontId="7" fillId="3" borderId="9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177" fontId="7" fillId="3" borderId="2" xfId="1" applyNumberFormat="1" applyFont="1" applyFill="1" applyBorder="1" applyAlignment="1">
      <alignment vertical="center" wrapText="1"/>
    </xf>
    <xf numFmtId="177" fontId="7" fillId="3" borderId="2" xfId="2" applyNumberFormat="1" applyFont="1" applyFill="1" applyBorder="1" applyAlignment="1" applyProtection="1">
      <alignment vertical="center" wrapText="1"/>
    </xf>
    <xf numFmtId="177" fontId="7" fillId="3" borderId="2" xfId="0" applyNumberFormat="1" applyFont="1" applyFill="1" applyBorder="1" applyAlignment="1">
      <alignment vertical="center"/>
    </xf>
    <xf numFmtId="177" fontId="8" fillId="3" borderId="2" xfId="1" applyNumberFormat="1" applyFont="1" applyFill="1" applyBorder="1" applyAlignment="1">
      <alignment vertical="center" wrapText="1"/>
    </xf>
    <xf numFmtId="177" fontId="7" fillId="3" borderId="2" xfId="1" applyNumberFormat="1" applyFont="1" applyFill="1" applyBorder="1" applyAlignment="1">
      <alignment vertical="center"/>
    </xf>
    <xf numFmtId="177" fontId="6" fillId="5" borderId="18" xfId="1" applyNumberFormat="1" applyFont="1" applyFill="1" applyBorder="1" applyAlignment="1">
      <alignment vertical="center"/>
    </xf>
    <xf numFmtId="177" fontId="7" fillId="3" borderId="19" xfId="1" applyNumberFormat="1" applyFont="1" applyFill="1" applyBorder="1" applyAlignment="1">
      <alignment horizontal="right" vertical="center" wrapText="1"/>
    </xf>
    <xf numFmtId="177" fontId="7" fillId="3" borderId="20" xfId="1" applyNumberFormat="1" applyFont="1" applyFill="1" applyBorder="1" applyAlignment="1">
      <alignment horizontal="right" vertical="center" wrapText="1"/>
    </xf>
    <xf numFmtId="177" fontId="7" fillId="3" borderId="21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1" fillId="0" borderId="15" xfId="1" applyBorder="1" applyAlignment="1">
      <alignment horizontal="right"/>
    </xf>
    <xf numFmtId="0" fontId="7" fillId="3" borderId="11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5" xfId="1" applyFont="1" applyBorder="1" applyAlignment="1">
      <alignment horizontal="right"/>
    </xf>
  </cellXfs>
  <cellStyles count="3">
    <cellStyle name="一般" xfId="0" builtinId="0"/>
    <cellStyle name="一般_2010春季大會籌備工作組織及工作進度0314" xfId="1"/>
    <cellStyle name="超連結" xfId="2" builtinId="8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5611;&#24107;&#32000;&#24565;&#21697;@200*5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&#35611;&#24107;&#32000;&#24565;&#21697;@200*5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&#35611;&#24107;&#32000;&#24565;&#21697;@200*5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zoomScaleNormal="100" workbookViewId="0">
      <pane ySplit="3" topLeftCell="A4" activePane="bottomLeft" state="frozen"/>
      <selection pane="bottomLeft" activeCell="C16" sqref="C16"/>
    </sheetView>
  </sheetViews>
  <sheetFormatPr defaultRowHeight="19.5"/>
  <cols>
    <col min="1" max="1" width="5.375" style="9" customWidth="1"/>
    <col min="2" max="2" width="17.75" style="41" customWidth="1"/>
    <col min="3" max="3" width="54.125" style="8" customWidth="1"/>
    <col min="4" max="4" width="15" style="8" customWidth="1"/>
    <col min="5" max="5" width="18.625" style="7" customWidth="1"/>
    <col min="6" max="16384" width="9" style="2"/>
  </cols>
  <sheetData>
    <row r="1" spans="1:12" ht="29.25" customHeight="1">
      <c r="A1" s="79" t="s">
        <v>69</v>
      </c>
      <c r="B1" s="79"/>
      <c r="C1" s="79"/>
      <c r="D1" s="79"/>
      <c r="E1" s="79"/>
    </row>
    <row r="2" spans="1:12" ht="19.5" customHeight="1" thickBot="1">
      <c r="B2" s="1"/>
      <c r="C2" s="80" t="s">
        <v>110</v>
      </c>
      <c r="D2" s="80"/>
      <c r="E2" s="80"/>
    </row>
    <row r="3" spans="1:12" s="4" customFormat="1" ht="30" customHeight="1">
      <c r="A3" s="68"/>
      <c r="B3" s="69" t="s">
        <v>11</v>
      </c>
      <c r="C3" s="18" t="s">
        <v>12</v>
      </c>
      <c r="D3" s="59"/>
      <c r="E3" s="19" t="s">
        <v>13</v>
      </c>
      <c r="F3" s="3"/>
      <c r="G3" s="3"/>
      <c r="H3" s="3"/>
      <c r="I3" s="3"/>
      <c r="J3" s="3"/>
      <c r="K3" s="3"/>
      <c r="L3" s="3"/>
    </row>
    <row r="4" spans="1:12" ht="51" customHeight="1">
      <c r="A4" s="67">
        <v>1</v>
      </c>
      <c r="B4" s="10" t="s">
        <v>1</v>
      </c>
      <c r="C4" s="12" t="s">
        <v>16</v>
      </c>
      <c r="D4" s="70">
        <v>81100</v>
      </c>
      <c r="E4" s="20">
        <v>80000</v>
      </c>
      <c r="F4" s="5"/>
      <c r="G4" s="5"/>
      <c r="H4" s="5"/>
      <c r="I4" s="5"/>
      <c r="J4" s="5"/>
      <c r="K4" s="5"/>
      <c r="L4" s="5"/>
    </row>
    <row r="5" spans="1:12" ht="30" customHeight="1">
      <c r="A5" s="67">
        <v>2</v>
      </c>
      <c r="B5" s="10" t="s">
        <v>2</v>
      </c>
      <c r="C5" s="11" t="s">
        <v>74</v>
      </c>
      <c r="D5" s="76">
        <v>282456</v>
      </c>
      <c r="E5" s="20">
        <v>228250</v>
      </c>
    </row>
    <row r="6" spans="1:12" ht="30" customHeight="1">
      <c r="A6" s="67">
        <v>3</v>
      </c>
      <c r="B6" s="10" t="s">
        <v>3</v>
      </c>
      <c r="C6" s="11" t="s">
        <v>60</v>
      </c>
      <c r="D6" s="77"/>
      <c r="E6" s="20">
        <v>66000</v>
      </c>
    </row>
    <row r="7" spans="1:12" ht="30" customHeight="1">
      <c r="A7" s="67">
        <v>4</v>
      </c>
      <c r="B7" s="10" t="s">
        <v>4</v>
      </c>
      <c r="C7" s="11" t="s">
        <v>17</v>
      </c>
      <c r="D7" s="78"/>
      <c r="E7" s="20">
        <v>55000</v>
      </c>
    </row>
    <row r="8" spans="1:12" ht="30" customHeight="1">
      <c r="A8" s="67">
        <v>5</v>
      </c>
      <c r="B8" s="10" t="s">
        <v>5</v>
      </c>
      <c r="C8" s="11" t="s">
        <v>67</v>
      </c>
      <c r="D8" s="70">
        <v>2500</v>
      </c>
      <c r="E8" s="20">
        <v>3000</v>
      </c>
    </row>
    <row r="9" spans="1:12" ht="30" customHeight="1">
      <c r="A9" s="67">
        <v>6</v>
      </c>
      <c r="B9" s="10" t="s">
        <v>0</v>
      </c>
      <c r="C9" s="58" t="s">
        <v>76</v>
      </c>
      <c r="D9" s="71">
        <v>3000</v>
      </c>
      <c r="E9" s="20">
        <v>3000</v>
      </c>
    </row>
    <row r="10" spans="1:12" ht="30" customHeight="1">
      <c r="A10" s="67">
        <v>7</v>
      </c>
      <c r="B10" s="10" t="s">
        <v>6</v>
      </c>
      <c r="C10" s="12" t="s">
        <v>75</v>
      </c>
      <c r="D10" s="70">
        <v>65000</v>
      </c>
      <c r="E10" s="20">
        <v>68000</v>
      </c>
    </row>
    <row r="11" spans="1:12" ht="30" customHeight="1">
      <c r="A11" s="67">
        <v>8</v>
      </c>
      <c r="B11" s="10" t="s">
        <v>7</v>
      </c>
      <c r="C11" s="13" t="s">
        <v>77</v>
      </c>
      <c r="D11" s="72">
        <v>20000</v>
      </c>
      <c r="E11" s="20">
        <v>21000</v>
      </c>
    </row>
    <row r="12" spans="1:12" ht="30" customHeight="1">
      <c r="A12" s="67">
        <v>9</v>
      </c>
      <c r="B12" s="10" t="s">
        <v>70</v>
      </c>
      <c r="C12" s="12" t="s">
        <v>79</v>
      </c>
      <c r="D12" s="70">
        <v>12000</v>
      </c>
      <c r="E12" s="20">
        <v>12000</v>
      </c>
    </row>
    <row r="13" spans="1:12" ht="30" customHeight="1">
      <c r="A13" s="67">
        <v>10</v>
      </c>
      <c r="B13" s="10" t="s">
        <v>8</v>
      </c>
      <c r="C13" s="14" t="s">
        <v>22</v>
      </c>
      <c r="D13" s="73">
        <v>55000</v>
      </c>
      <c r="E13" s="20">
        <v>70000</v>
      </c>
    </row>
    <row r="14" spans="1:12" ht="30" customHeight="1">
      <c r="A14" s="67">
        <v>11</v>
      </c>
      <c r="B14" s="10" t="s">
        <v>52</v>
      </c>
      <c r="C14" s="12" t="s">
        <v>59</v>
      </c>
      <c r="D14" s="70">
        <v>60000</v>
      </c>
      <c r="E14" s="20">
        <v>60000</v>
      </c>
    </row>
    <row r="15" spans="1:12" ht="49.5" customHeight="1">
      <c r="A15" s="67">
        <v>12</v>
      </c>
      <c r="B15" s="10" t="s">
        <v>65</v>
      </c>
      <c r="C15" s="12" t="s">
        <v>63</v>
      </c>
      <c r="D15" s="70">
        <v>34500</v>
      </c>
      <c r="E15" s="20">
        <v>28500</v>
      </c>
    </row>
    <row r="16" spans="1:12" ht="30" customHeight="1">
      <c r="A16" s="67">
        <v>13</v>
      </c>
      <c r="B16" s="10" t="s">
        <v>68</v>
      </c>
      <c r="C16" s="12" t="s">
        <v>62</v>
      </c>
      <c r="D16" s="70">
        <v>3000</v>
      </c>
      <c r="E16" s="20">
        <v>3000</v>
      </c>
    </row>
    <row r="17" spans="1:5" ht="30" customHeight="1">
      <c r="A17" s="67">
        <v>14</v>
      </c>
      <c r="B17" s="10" t="s">
        <v>53</v>
      </c>
      <c r="C17" s="12" t="s">
        <v>18</v>
      </c>
      <c r="D17" s="70">
        <v>19000</v>
      </c>
      <c r="E17" s="20">
        <v>36000</v>
      </c>
    </row>
    <row r="18" spans="1:5" ht="30" customHeight="1">
      <c r="A18" s="67">
        <v>15</v>
      </c>
      <c r="B18" s="10" t="s">
        <v>54</v>
      </c>
      <c r="C18" s="12" t="s">
        <v>19</v>
      </c>
      <c r="D18" s="70">
        <v>10000</v>
      </c>
      <c r="E18" s="20">
        <v>10000</v>
      </c>
    </row>
    <row r="19" spans="1:5" ht="30" customHeight="1">
      <c r="A19" s="67">
        <v>16</v>
      </c>
      <c r="B19" s="10" t="s">
        <v>66</v>
      </c>
      <c r="C19" s="12" t="s">
        <v>15</v>
      </c>
      <c r="D19" s="70">
        <v>10000</v>
      </c>
      <c r="E19" s="20">
        <v>10000</v>
      </c>
    </row>
    <row r="20" spans="1:5" ht="30" customHeight="1">
      <c r="A20" s="67">
        <v>17</v>
      </c>
      <c r="B20" s="10" t="s">
        <v>9</v>
      </c>
      <c r="C20" s="12" t="s">
        <v>20</v>
      </c>
      <c r="D20" s="70">
        <v>5000</v>
      </c>
      <c r="E20" s="20">
        <v>5000</v>
      </c>
    </row>
    <row r="21" spans="1:5" ht="30" customHeight="1">
      <c r="A21" s="67">
        <v>18</v>
      </c>
      <c r="B21" s="25" t="s">
        <v>55</v>
      </c>
      <c r="C21" s="10" t="s">
        <v>61</v>
      </c>
      <c r="D21" s="74">
        <v>2578</v>
      </c>
      <c r="E21" s="20">
        <v>3000</v>
      </c>
    </row>
    <row r="22" spans="1:5" ht="30" customHeight="1">
      <c r="A22" s="67">
        <v>19</v>
      </c>
      <c r="B22" s="10" t="s">
        <v>56</v>
      </c>
      <c r="C22" s="12" t="s">
        <v>78</v>
      </c>
      <c r="D22" s="70">
        <v>10000</v>
      </c>
      <c r="E22" s="20">
        <v>10000</v>
      </c>
    </row>
    <row r="23" spans="1:5" ht="30" customHeight="1">
      <c r="A23" s="67">
        <v>20</v>
      </c>
      <c r="B23" s="10" t="s">
        <v>81</v>
      </c>
      <c r="C23" s="10" t="s">
        <v>73</v>
      </c>
      <c r="D23" s="74">
        <v>5000</v>
      </c>
      <c r="E23" s="20">
        <v>20000</v>
      </c>
    </row>
    <row r="24" spans="1:5" ht="30" customHeight="1">
      <c r="A24" s="67">
        <v>21</v>
      </c>
      <c r="B24" s="10" t="s">
        <v>80</v>
      </c>
      <c r="C24" s="12" t="s">
        <v>21</v>
      </c>
      <c r="D24" s="70">
        <v>9600</v>
      </c>
      <c r="E24" s="20">
        <v>13600</v>
      </c>
    </row>
    <row r="25" spans="1:5" ht="30" customHeight="1">
      <c r="A25" s="67">
        <v>22</v>
      </c>
      <c r="B25" s="10" t="s">
        <v>57</v>
      </c>
      <c r="C25" s="12"/>
      <c r="D25" s="70">
        <v>35000</v>
      </c>
      <c r="E25" s="20">
        <v>50000</v>
      </c>
    </row>
    <row r="26" spans="1:5" ht="30" customHeight="1">
      <c r="A26" s="67">
        <v>23</v>
      </c>
      <c r="B26" s="10" t="s">
        <v>10</v>
      </c>
      <c r="C26" s="12" t="s">
        <v>111</v>
      </c>
      <c r="D26" s="70">
        <v>27000</v>
      </c>
      <c r="E26" s="20">
        <v>50000</v>
      </c>
    </row>
    <row r="27" spans="1:5" ht="37.5" customHeight="1" thickBot="1">
      <c r="A27" s="36"/>
      <c r="B27" s="37" t="s">
        <v>58</v>
      </c>
      <c r="C27" s="38"/>
      <c r="D27" s="75">
        <f>SUM(D4:D26)</f>
        <v>751734</v>
      </c>
      <c r="E27" s="39">
        <f>SUM(E4:E26)</f>
        <v>905350</v>
      </c>
    </row>
  </sheetData>
  <mergeCells count="3">
    <mergeCell ref="D5:D7"/>
    <mergeCell ref="A1:E1"/>
    <mergeCell ref="C2:E2"/>
  </mergeCells>
  <phoneticPr fontId="2" type="noConversion"/>
  <hyperlinks>
    <hyperlink ref="C9" r:id="rId1" display="講師紀念品@200*50"/>
  </hyperlinks>
  <pageMargins left="0.33" right="0.35433070866141736" top="0.31" bottom="0.62992125984251968" header="0.22" footer="0.51181102362204722"/>
  <pageSetup paperSize="9" scale="84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zoomScaleNormal="100" workbookViewId="0">
      <pane ySplit="3" topLeftCell="A4" activePane="bottomLeft" state="frozen"/>
      <selection pane="bottomLeft" activeCell="B21" sqref="B21"/>
    </sheetView>
  </sheetViews>
  <sheetFormatPr defaultRowHeight="19.5"/>
  <cols>
    <col min="1" max="1" width="5.375" style="9" customWidth="1"/>
    <col min="2" max="2" width="20" style="41" customWidth="1"/>
    <col min="3" max="3" width="63.5" style="8" customWidth="1"/>
    <col min="4" max="4" width="16.75" style="7" customWidth="1"/>
    <col min="5" max="16384" width="9" style="2"/>
  </cols>
  <sheetData>
    <row r="1" spans="1:11" ht="29.25" customHeight="1">
      <c r="A1" s="79" t="s">
        <v>69</v>
      </c>
      <c r="B1" s="79"/>
      <c r="C1" s="79"/>
      <c r="D1" s="79"/>
    </row>
    <row r="2" spans="1:11" ht="21.75" customHeight="1" thickBot="1">
      <c r="B2" s="1"/>
      <c r="C2" s="80" t="s">
        <v>107</v>
      </c>
      <c r="D2" s="80"/>
    </row>
    <row r="3" spans="1:11" s="4" customFormat="1" ht="33.75" customHeight="1">
      <c r="A3" s="62"/>
      <c r="B3" s="63" t="s">
        <v>11</v>
      </c>
      <c r="C3" s="18" t="s">
        <v>12</v>
      </c>
      <c r="D3" s="19" t="s">
        <v>13</v>
      </c>
      <c r="E3" s="3"/>
      <c r="F3" s="3"/>
      <c r="G3" s="3"/>
      <c r="H3" s="3"/>
      <c r="I3" s="3"/>
      <c r="J3" s="3"/>
      <c r="K3" s="3"/>
    </row>
    <row r="4" spans="1:11" ht="50.25" customHeight="1">
      <c r="A4" s="64">
        <v>1</v>
      </c>
      <c r="B4" s="10" t="s">
        <v>1</v>
      </c>
      <c r="C4" s="12" t="s">
        <v>16</v>
      </c>
      <c r="D4" s="20">
        <v>80000</v>
      </c>
      <c r="E4" s="5"/>
      <c r="F4" s="5"/>
      <c r="G4" s="5"/>
      <c r="H4" s="5"/>
      <c r="I4" s="5"/>
      <c r="J4" s="5"/>
      <c r="K4" s="5"/>
    </row>
    <row r="5" spans="1:11" ht="30" customHeight="1">
      <c r="A5" s="64">
        <v>2</v>
      </c>
      <c r="B5" s="10" t="s">
        <v>2</v>
      </c>
      <c r="C5" s="11" t="s">
        <v>103</v>
      </c>
      <c r="D5" s="20">
        <v>153550</v>
      </c>
    </row>
    <row r="6" spans="1:11" ht="30" customHeight="1">
      <c r="A6" s="64">
        <v>3</v>
      </c>
      <c r="B6" s="10" t="s">
        <v>3</v>
      </c>
      <c r="C6" s="11" t="s">
        <v>104</v>
      </c>
      <c r="D6" s="20">
        <v>54000</v>
      </c>
    </row>
    <row r="7" spans="1:11" ht="30" customHeight="1">
      <c r="A7" s="64">
        <v>4</v>
      </c>
      <c r="B7" s="10" t="s">
        <v>4</v>
      </c>
      <c r="C7" s="11" t="s">
        <v>105</v>
      </c>
      <c r="D7" s="20">
        <v>75000</v>
      </c>
    </row>
    <row r="8" spans="1:11" ht="30" customHeight="1">
      <c r="A8" s="64">
        <v>5</v>
      </c>
      <c r="B8" s="10" t="s">
        <v>5</v>
      </c>
      <c r="C8" s="11" t="s">
        <v>67</v>
      </c>
      <c r="D8" s="20">
        <v>2500</v>
      </c>
    </row>
    <row r="9" spans="1:11" ht="30" customHeight="1">
      <c r="A9" s="64">
        <v>6</v>
      </c>
      <c r="B9" s="10" t="s">
        <v>0</v>
      </c>
      <c r="C9" s="58" t="s">
        <v>76</v>
      </c>
      <c r="D9" s="20">
        <v>3000</v>
      </c>
    </row>
    <row r="10" spans="1:11" ht="30" customHeight="1">
      <c r="A10" s="64">
        <v>7</v>
      </c>
      <c r="B10" s="10" t="s">
        <v>6</v>
      </c>
      <c r="C10" s="12" t="s">
        <v>75</v>
      </c>
      <c r="D10" s="20">
        <v>65000</v>
      </c>
    </row>
    <row r="11" spans="1:11" ht="30" customHeight="1">
      <c r="A11" s="64">
        <v>8</v>
      </c>
      <c r="B11" s="10" t="s">
        <v>7</v>
      </c>
      <c r="C11" s="13" t="s">
        <v>77</v>
      </c>
      <c r="D11" s="20">
        <v>21000</v>
      </c>
    </row>
    <row r="12" spans="1:11" ht="30" customHeight="1">
      <c r="A12" s="64">
        <v>9</v>
      </c>
      <c r="B12" s="10" t="s">
        <v>70</v>
      </c>
      <c r="C12" s="12" t="s">
        <v>79</v>
      </c>
      <c r="D12" s="20">
        <v>12000</v>
      </c>
    </row>
    <row r="13" spans="1:11" ht="30" customHeight="1">
      <c r="A13" s="64">
        <v>10</v>
      </c>
      <c r="B13" s="10" t="s">
        <v>8</v>
      </c>
      <c r="C13" s="14" t="s">
        <v>22</v>
      </c>
      <c r="D13" s="20">
        <v>55000</v>
      </c>
    </row>
    <row r="14" spans="1:11" ht="30" customHeight="1">
      <c r="A14" s="64">
        <v>11</v>
      </c>
      <c r="B14" s="10" t="s">
        <v>52</v>
      </c>
      <c r="C14" s="12" t="s">
        <v>59</v>
      </c>
      <c r="D14" s="20">
        <v>60000</v>
      </c>
    </row>
    <row r="15" spans="1:11" ht="30" customHeight="1">
      <c r="A15" s="64">
        <v>12</v>
      </c>
      <c r="B15" s="10" t="s">
        <v>65</v>
      </c>
      <c r="C15" s="12" t="s">
        <v>106</v>
      </c>
      <c r="D15" s="20">
        <v>34500</v>
      </c>
    </row>
    <row r="16" spans="1:11" ht="30" customHeight="1">
      <c r="A16" s="64">
        <v>13</v>
      </c>
      <c r="B16" s="10" t="s">
        <v>68</v>
      </c>
      <c r="C16" s="12" t="s">
        <v>62</v>
      </c>
      <c r="D16" s="20">
        <v>3000</v>
      </c>
    </row>
    <row r="17" spans="1:4" ht="30" customHeight="1">
      <c r="A17" s="64">
        <v>14</v>
      </c>
      <c r="B17" s="10" t="s">
        <v>53</v>
      </c>
      <c r="C17" s="12" t="s">
        <v>18</v>
      </c>
      <c r="D17" s="20">
        <v>20000</v>
      </c>
    </row>
    <row r="18" spans="1:4" ht="30" customHeight="1">
      <c r="A18" s="64">
        <v>15</v>
      </c>
      <c r="B18" s="10" t="s">
        <v>54</v>
      </c>
      <c r="C18" s="12" t="s">
        <v>19</v>
      </c>
      <c r="D18" s="20">
        <v>10000</v>
      </c>
    </row>
    <row r="19" spans="1:4" ht="30" customHeight="1">
      <c r="A19" s="64">
        <v>16</v>
      </c>
      <c r="B19" s="10" t="s">
        <v>66</v>
      </c>
      <c r="C19" s="12" t="s">
        <v>15</v>
      </c>
      <c r="D19" s="20">
        <v>10000</v>
      </c>
    </row>
    <row r="20" spans="1:4" ht="30" customHeight="1">
      <c r="A20" s="64">
        <v>17</v>
      </c>
      <c r="B20" s="10" t="s">
        <v>9</v>
      </c>
      <c r="C20" s="12" t="s">
        <v>20</v>
      </c>
      <c r="D20" s="20">
        <v>5000</v>
      </c>
    </row>
    <row r="21" spans="1:4" ht="30" customHeight="1">
      <c r="A21" s="64">
        <v>18</v>
      </c>
      <c r="B21" s="25" t="s">
        <v>55</v>
      </c>
      <c r="C21" s="10" t="s">
        <v>61</v>
      </c>
      <c r="D21" s="20">
        <v>3000</v>
      </c>
    </row>
    <row r="22" spans="1:4" ht="30" customHeight="1">
      <c r="A22" s="64">
        <v>19</v>
      </c>
      <c r="B22" s="10" t="s">
        <v>56</v>
      </c>
      <c r="C22" s="12" t="s">
        <v>78</v>
      </c>
      <c r="D22" s="20">
        <v>10000</v>
      </c>
    </row>
    <row r="23" spans="1:4" ht="30" customHeight="1">
      <c r="A23" s="66">
        <v>20</v>
      </c>
      <c r="B23" s="10" t="s">
        <v>108</v>
      </c>
      <c r="C23" s="12" t="s">
        <v>109</v>
      </c>
      <c r="D23" s="20">
        <v>10200</v>
      </c>
    </row>
    <row r="24" spans="1:4" ht="30" customHeight="1">
      <c r="A24" s="66">
        <v>21</v>
      </c>
      <c r="B24" s="10" t="s">
        <v>81</v>
      </c>
      <c r="C24" s="10" t="s">
        <v>73</v>
      </c>
      <c r="D24" s="20">
        <v>2500</v>
      </c>
    </row>
    <row r="25" spans="1:4" ht="30" customHeight="1">
      <c r="A25" s="66">
        <v>22</v>
      </c>
      <c r="B25" s="10" t="s">
        <v>80</v>
      </c>
      <c r="C25" s="12" t="s">
        <v>21</v>
      </c>
      <c r="D25" s="20">
        <v>10000</v>
      </c>
    </row>
    <row r="26" spans="1:4" ht="30" customHeight="1">
      <c r="A26" s="66">
        <v>23</v>
      </c>
      <c r="B26" s="10" t="s">
        <v>57</v>
      </c>
      <c r="C26" s="12"/>
      <c r="D26" s="20">
        <v>50000</v>
      </c>
    </row>
    <row r="27" spans="1:4" ht="30" customHeight="1">
      <c r="A27" s="66">
        <v>24</v>
      </c>
      <c r="B27" s="10" t="s">
        <v>10</v>
      </c>
      <c r="C27" s="12"/>
      <c r="D27" s="20">
        <v>50000</v>
      </c>
    </row>
    <row r="28" spans="1:4" ht="30" customHeight="1" thickBot="1">
      <c r="A28" s="36"/>
      <c r="B28" s="37" t="s">
        <v>58</v>
      </c>
      <c r="C28" s="38"/>
      <c r="D28" s="39">
        <f>SUM(D4:D27)</f>
        <v>799250</v>
      </c>
    </row>
    <row r="29" spans="1:4" ht="9" customHeight="1">
      <c r="A29" s="50"/>
      <c r="B29" s="51"/>
      <c r="C29" s="52"/>
      <c r="D29" s="53"/>
    </row>
  </sheetData>
  <mergeCells count="2">
    <mergeCell ref="A1:D1"/>
    <mergeCell ref="C2:D2"/>
  </mergeCells>
  <phoneticPr fontId="2" type="noConversion"/>
  <hyperlinks>
    <hyperlink ref="C9" r:id="rId1" display="講師紀念品@200*50"/>
  </hyperlinks>
  <pageMargins left="0.73" right="0.25" top="0.31" bottom="0.62992125984251968" header="0.22" footer="0.51181102362204722"/>
  <pageSetup paperSize="9" scale="84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Normal="100" workbookViewId="0">
      <pane ySplit="3" topLeftCell="A4" activePane="bottomLeft" state="frozen"/>
      <selection pane="bottomLeft" activeCell="A29" sqref="A29:D40"/>
    </sheetView>
  </sheetViews>
  <sheetFormatPr defaultRowHeight="19.5"/>
  <cols>
    <col min="1" max="1" width="5.375" style="9" customWidth="1"/>
    <col min="2" max="2" width="19.25" style="41" customWidth="1"/>
    <col min="3" max="3" width="56" style="8" customWidth="1"/>
    <col min="4" max="4" width="18.625" style="7" customWidth="1"/>
    <col min="5" max="16384" width="9" style="2"/>
  </cols>
  <sheetData>
    <row r="1" spans="1:11" ht="29.25" customHeight="1">
      <c r="A1" s="79" t="s">
        <v>69</v>
      </c>
      <c r="B1" s="79"/>
      <c r="C1" s="79"/>
      <c r="D1" s="79"/>
    </row>
    <row r="2" spans="1:11" ht="19.5" customHeight="1" thickBot="1">
      <c r="B2" s="1"/>
      <c r="C2" s="80" t="s">
        <v>71</v>
      </c>
      <c r="D2" s="80"/>
    </row>
    <row r="3" spans="1:11" s="4" customFormat="1" ht="26.25" customHeight="1">
      <c r="A3" s="23"/>
      <c r="B3" s="40" t="s">
        <v>11</v>
      </c>
      <c r="C3" s="18" t="s">
        <v>12</v>
      </c>
      <c r="D3" s="19" t="s">
        <v>13</v>
      </c>
      <c r="E3" s="3"/>
      <c r="F3" s="3"/>
      <c r="G3" s="3"/>
      <c r="H3" s="3"/>
      <c r="I3" s="3"/>
      <c r="J3" s="3"/>
      <c r="K3" s="3"/>
    </row>
    <row r="4" spans="1:11" ht="45" customHeight="1">
      <c r="A4" s="24">
        <v>1</v>
      </c>
      <c r="B4" s="10" t="s">
        <v>1</v>
      </c>
      <c r="C4" s="12" t="s">
        <v>16</v>
      </c>
      <c r="D4" s="20">
        <v>80000</v>
      </c>
      <c r="E4" s="5"/>
      <c r="F4" s="5"/>
      <c r="G4" s="5"/>
      <c r="H4" s="5"/>
      <c r="I4" s="5"/>
      <c r="J4" s="5"/>
      <c r="K4" s="5"/>
    </row>
    <row r="5" spans="1:11" ht="24" customHeight="1">
      <c r="A5" s="24">
        <v>2</v>
      </c>
      <c r="B5" s="10" t="s">
        <v>2</v>
      </c>
      <c r="C5" s="11" t="s">
        <v>74</v>
      </c>
      <c r="D5" s="20">
        <v>228250</v>
      </c>
    </row>
    <row r="6" spans="1:11" ht="24" customHeight="1">
      <c r="A6" s="24">
        <v>3</v>
      </c>
      <c r="B6" s="10" t="s">
        <v>3</v>
      </c>
      <c r="C6" s="11" t="s">
        <v>60</v>
      </c>
      <c r="D6" s="20">
        <v>66000</v>
      </c>
    </row>
    <row r="7" spans="1:11" ht="24" customHeight="1">
      <c r="A7" s="24">
        <v>4</v>
      </c>
      <c r="B7" s="10" t="s">
        <v>4</v>
      </c>
      <c r="C7" s="11" t="s">
        <v>17</v>
      </c>
      <c r="D7" s="20">
        <v>55000</v>
      </c>
    </row>
    <row r="8" spans="1:11" ht="24" customHeight="1">
      <c r="A8" s="24">
        <v>5</v>
      </c>
      <c r="B8" s="10" t="s">
        <v>5</v>
      </c>
      <c r="C8" s="11" t="s">
        <v>67</v>
      </c>
      <c r="D8" s="20">
        <v>3000</v>
      </c>
    </row>
    <row r="9" spans="1:11" ht="24" customHeight="1">
      <c r="A9" s="24">
        <v>6</v>
      </c>
      <c r="B9" s="10" t="s">
        <v>0</v>
      </c>
      <c r="C9" s="58" t="s">
        <v>76</v>
      </c>
      <c r="D9" s="20">
        <v>3000</v>
      </c>
    </row>
    <row r="10" spans="1:11" ht="24" customHeight="1">
      <c r="A10" s="24">
        <v>7</v>
      </c>
      <c r="B10" s="10" t="s">
        <v>6</v>
      </c>
      <c r="C10" s="12" t="s">
        <v>75</v>
      </c>
      <c r="D10" s="20">
        <v>68000</v>
      </c>
    </row>
    <row r="11" spans="1:11" ht="24" customHeight="1">
      <c r="A11" s="24">
        <v>8</v>
      </c>
      <c r="B11" s="10" t="s">
        <v>7</v>
      </c>
      <c r="C11" s="13" t="s">
        <v>77</v>
      </c>
      <c r="D11" s="20">
        <v>21000</v>
      </c>
    </row>
    <row r="12" spans="1:11" ht="24" customHeight="1">
      <c r="A12" s="24">
        <v>9</v>
      </c>
      <c r="B12" s="10" t="s">
        <v>70</v>
      </c>
      <c r="C12" s="12" t="s">
        <v>79</v>
      </c>
      <c r="D12" s="20">
        <v>12000</v>
      </c>
    </row>
    <row r="13" spans="1:11" ht="24" customHeight="1">
      <c r="A13" s="24">
        <v>10</v>
      </c>
      <c r="B13" s="10" t="s">
        <v>8</v>
      </c>
      <c r="C13" s="14" t="s">
        <v>22</v>
      </c>
      <c r="D13" s="20">
        <v>70000</v>
      </c>
    </row>
    <row r="14" spans="1:11" ht="24" customHeight="1">
      <c r="A14" s="24">
        <v>11</v>
      </c>
      <c r="B14" s="10" t="s">
        <v>52</v>
      </c>
      <c r="C14" s="12" t="s">
        <v>59</v>
      </c>
      <c r="D14" s="20">
        <v>60000</v>
      </c>
    </row>
    <row r="15" spans="1:11" ht="24" customHeight="1">
      <c r="A15" s="24">
        <v>12</v>
      </c>
      <c r="B15" s="10" t="s">
        <v>65</v>
      </c>
      <c r="C15" s="12" t="s">
        <v>63</v>
      </c>
      <c r="D15" s="20">
        <v>28500</v>
      </c>
    </row>
    <row r="16" spans="1:11" ht="24" customHeight="1">
      <c r="A16" s="24">
        <v>13</v>
      </c>
      <c r="B16" s="10" t="s">
        <v>68</v>
      </c>
      <c r="C16" s="12" t="s">
        <v>62</v>
      </c>
      <c r="D16" s="20">
        <v>3000</v>
      </c>
    </row>
    <row r="17" spans="1:11" ht="24" customHeight="1">
      <c r="A17" s="24">
        <v>14</v>
      </c>
      <c r="B17" s="10" t="s">
        <v>53</v>
      </c>
      <c r="C17" s="12" t="s">
        <v>18</v>
      </c>
      <c r="D17" s="20">
        <v>36000</v>
      </c>
    </row>
    <row r="18" spans="1:11" ht="24" customHeight="1">
      <c r="A18" s="24">
        <v>15</v>
      </c>
      <c r="B18" s="10" t="s">
        <v>54</v>
      </c>
      <c r="C18" s="12" t="s">
        <v>19</v>
      </c>
      <c r="D18" s="20">
        <v>10000</v>
      </c>
    </row>
    <row r="19" spans="1:11" ht="24" customHeight="1">
      <c r="A19" s="24">
        <v>16</v>
      </c>
      <c r="B19" s="10" t="s">
        <v>66</v>
      </c>
      <c r="C19" s="12" t="s">
        <v>15</v>
      </c>
      <c r="D19" s="20">
        <v>10000</v>
      </c>
    </row>
    <row r="20" spans="1:11" ht="24" customHeight="1">
      <c r="A20" s="24">
        <v>17</v>
      </c>
      <c r="B20" s="10" t="s">
        <v>9</v>
      </c>
      <c r="C20" s="12" t="s">
        <v>20</v>
      </c>
      <c r="D20" s="20">
        <v>5000</v>
      </c>
    </row>
    <row r="21" spans="1:11" ht="24" customHeight="1">
      <c r="A21" s="24">
        <v>18</v>
      </c>
      <c r="B21" s="25" t="s">
        <v>55</v>
      </c>
      <c r="C21" s="10" t="s">
        <v>61</v>
      </c>
      <c r="D21" s="20">
        <v>3000</v>
      </c>
    </row>
    <row r="22" spans="1:11" ht="24" customHeight="1">
      <c r="A22" s="24">
        <v>19</v>
      </c>
      <c r="B22" s="10" t="s">
        <v>56</v>
      </c>
      <c r="C22" s="12" t="s">
        <v>78</v>
      </c>
      <c r="D22" s="20">
        <v>10000</v>
      </c>
    </row>
    <row r="23" spans="1:11" ht="24" customHeight="1">
      <c r="A23" s="24">
        <v>20</v>
      </c>
      <c r="B23" s="10" t="s">
        <v>81</v>
      </c>
      <c r="C23" s="10" t="s">
        <v>73</v>
      </c>
      <c r="D23" s="20">
        <v>20000</v>
      </c>
    </row>
    <row r="24" spans="1:11" ht="24" customHeight="1">
      <c r="A24" s="54">
        <v>21</v>
      </c>
      <c r="B24" s="10" t="s">
        <v>80</v>
      </c>
      <c r="C24" s="12" t="s">
        <v>21</v>
      </c>
      <c r="D24" s="20">
        <v>13600</v>
      </c>
    </row>
    <row r="25" spans="1:11" ht="24" customHeight="1">
      <c r="A25" s="54">
        <v>22</v>
      </c>
      <c r="B25" s="10" t="s">
        <v>57</v>
      </c>
      <c r="C25" s="12"/>
      <c r="D25" s="20">
        <v>50000</v>
      </c>
    </row>
    <row r="26" spans="1:11" ht="24" customHeight="1">
      <c r="A26" s="54">
        <v>23</v>
      </c>
      <c r="B26" s="10" t="s">
        <v>10</v>
      </c>
      <c r="C26" s="12"/>
      <c r="D26" s="20">
        <v>50000</v>
      </c>
    </row>
    <row r="27" spans="1:11" ht="31.5" customHeight="1" thickBot="1">
      <c r="A27" s="36"/>
      <c r="B27" s="37" t="s">
        <v>58</v>
      </c>
      <c r="C27" s="38"/>
      <c r="D27" s="39">
        <f>SUM(D4:D26)</f>
        <v>905350</v>
      </c>
    </row>
    <row r="28" spans="1:11" ht="9" customHeight="1">
      <c r="A28" s="50"/>
      <c r="B28" s="51"/>
      <c r="C28" s="52"/>
      <c r="D28" s="53"/>
    </row>
    <row r="29" spans="1:11" s="6" customFormat="1" ht="26.25" customHeight="1">
      <c r="A29" s="87" t="s">
        <v>42</v>
      </c>
      <c r="B29" s="87"/>
      <c r="C29" s="87"/>
      <c r="D29" s="87"/>
    </row>
    <row r="30" spans="1:11" s="6" customFormat="1" ht="16.5" customHeight="1" thickBot="1">
      <c r="A30" s="15"/>
      <c r="B30" s="16"/>
      <c r="C30" s="80" t="s">
        <v>71</v>
      </c>
      <c r="D30" s="80"/>
    </row>
    <row r="31" spans="1:11" s="4" customFormat="1" ht="26.25" customHeight="1">
      <c r="A31" s="83" t="s">
        <v>11</v>
      </c>
      <c r="B31" s="84"/>
      <c r="C31" s="18" t="s">
        <v>12</v>
      </c>
      <c r="D31" s="19" t="s">
        <v>13</v>
      </c>
      <c r="E31" s="3"/>
      <c r="F31" s="3"/>
      <c r="G31" s="3"/>
      <c r="H31" s="3"/>
      <c r="I31" s="3"/>
      <c r="J31" s="3"/>
      <c r="K31" s="3"/>
    </row>
    <row r="32" spans="1:11" ht="24" customHeight="1">
      <c r="A32" s="85" t="s">
        <v>23</v>
      </c>
      <c r="B32" s="86"/>
      <c r="C32" s="29" t="s">
        <v>50</v>
      </c>
      <c r="D32" s="30">
        <v>1800</v>
      </c>
    </row>
    <row r="33" spans="1:4" ht="24" customHeight="1">
      <c r="A33" s="85" t="s">
        <v>24</v>
      </c>
      <c r="B33" s="86"/>
      <c r="C33" s="29" t="s">
        <v>51</v>
      </c>
      <c r="D33" s="30">
        <v>2100</v>
      </c>
    </row>
    <row r="34" spans="1:4" ht="24" customHeight="1">
      <c r="A34" s="85" t="s">
        <v>25</v>
      </c>
      <c r="B34" s="86"/>
      <c r="C34" s="17" t="s">
        <v>32</v>
      </c>
      <c r="D34" s="30">
        <v>1500</v>
      </c>
    </row>
    <row r="35" spans="1:4" ht="24" customHeight="1">
      <c r="A35" s="85" t="s">
        <v>26</v>
      </c>
      <c r="B35" s="86"/>
      <c r="C35" s="17" t="s">
        <v>33</v>
      </c>
      <c r="D35" s="30">
        <v>1000</v>
      </c>
    </row>
    <row r="36" spans="1:4" ht="24" customHeight="1">
      <c r="A36" s="85" t="s">
        <v>27</v>
      </c>
      <c r="B36" s="86"/>
      <c r="C36" s="17" t="s">
        <v>34</v>
      </c>
      <c r="D36" s="30">
        <v>1500</v>
      </c>
    </row>
    <row r="37" spans="1:4" ht="24" customHeight="1">
      <c r="A37" s="85" t="s">
        <v>28</v>
      </c>
      <c r="B37" s="86"/>
      <c r="C37" s="17" t="s">
        <v>35</v>
      </c>
      <c r="D37" s="30">
        <v>1000</v>
      </c>
    </row>
    <row r="38" spans="1:4" ht="24" customHeight="1">
      <c r="A38" s="85" t="s">
        <v>29</v>
      </c>
      <c r="B38" s="86"/>
      <c r="C38" s="17" t="s">
        <v>36</v>
      </c>
      <c r="D38" s="30">
        <v>1500</v>
      </c>
    </row>
    <row r="39" spans="1:4" ht="24" customHeight="1">
      <c r="A39" s="85" t="s">
        <v>30</v>
      </c>
      <c r="B39" s="86"/>
      <c r="C39" s="17" t="s">
        <v>14</v>
      </c>
      <c r="D39" s="30">
        <v>600</v>
      </c>
    </row>
    <row r="40" spans="1:4" ht="24" customHeight="1" thickBot="1">
      <c r="A40" s="81" t="s">
        <v>31</v>
      </c>
      <c r="B40" s="82"/>
      <c r="C40" s="21" t="s">
        <v>37</v>
      </c>
      <c r="D40" s="22">
        <v>100</v>
      </c>
    </row>
  </sheetData>
  <mergeCells count="14">
    <mergeCell ref="C2:D2"/>
    <mergeCell ref="A1:D1"/>
    <mergeCell ref="C30:D30"/>
    <mergeCell ref="A29:D29"/>
    <mergeCell ref="A39:B39"/>
    <mergeCell ref="A40:B40"/>
    <mergeCell ref="A31:B31"/>
    <mergeCell ref="A32:B32"/>
    <mergeCell ref="A33:B33"/>
    <mergeCell ref="A34:B34"/>
    <mergeCell ref="A35:B35"/>
    <mergeCell ref="A36:B36"/>
    <mergeCell ref="A37:B37"/>
    <mergeCell ref="A38:B38"/>
  </mergeCells>
  <phoneticPr fontId="2" type="noConversion"/>
  <hyperlinks>
    <hyperlink ref="C9" r:id="rId1" display="講師紀念品@200*50"/>
  </hyperlinks>
  <pageMargins left="1.0236220472440944" right="0.35433070866141736" top="0.31" bottom="0.62992125984251968" header="0.22" footer="0.51181102362204722"/>
  <pageSetup paperSize="9" scale="84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workbookViewId="0">
      <selection activeCell="A4" sqref="A4:C5"/>
    </sheetView>
  </sheetViews>
  <sheetFormatPr defaultRowHeight="16.5"/>
  <cols>
    <col min="1" max="1" width="35.25" customWidth="1"/>
    <col min="2" max="2" width="15.375" customWidth="1"/>
    <col min="3" max="6" width="16.625" customWidth="1"/>
    <col min="7" max="7" width="16.75" customWidth="1"/>
  </cols>
  <sheetData>
    <row r="1" spans="1:7" ht="33" customHeight="1">
      <c r="A1" s="88" t="s">
        <v>43</v>
      </c>
      <c r="B1" s="88"/>
      <c r="C1" s="88"/>
      <c r="D1" s="88"/>
      <c r="E1" s="88"/>
      <c r="F1" s="88"/>
      <c r="G1" s="88"/>
    </row>
    <row r="2" spans="1:7" ht="22.5" customHeight="1" thickBot="1">
      <c r="E2" s="89" t="s">
        <v>72</v>
      </c>
      <c r="F2" s="89"/>
      <c r="G2" s="89"/>
    </row>
    <row r="3" spans="1:7" ht="48" customHeight="1">
      <c r="A3" s="26" t="s">
        <v>47</v>
      </c>
      <c r="B3" s="27" t="s">
        <v>48</v>
      </c>
      <c r="C3" s="28" t="s">
        <v>38</v>
      </c>
      <c r="D3" s="28" t="s">
        <v>39</v>
      </c>
      <c r="E3" s="28" t="s">
        <v>40</v>
      </c>
      <c r="F3" s="28" t="s">
        <v>41</v>
      </c>
      <c r="G3" s="42" t="s">
        <v>64</v>
      </c>
    </row>
    <row r="4" spans="1:7" ht="48.75" customHeight="1">
      <c r="A4" s="29" t="s">
        <v>46</v>
      </c>
      <c r="B4" s="30">
        <v>1800</v>
      </c>
      <c r="C4" s="31">
        <v>350</v>
      </c>
      <c r="D4" s="31">
        <v>400</v>
      </c>
      <c r="E4" s="31">
        <v>450</v>
      </c>
      <c r="F4" s="47">
        <v>500</v>
      </c>
      <c r="G4" s="43">
        <v>342</v>
      </c>
    </row>
    <row r="5" spans="1:7" ht="48.75" customHeight="1">
      <c r="A5" s="29" t="s">
        <v>49</v>
      </c>
      <c r="B5" s="30">
        <v>2100</v>
      </c>
      <c r="C5" s="31">
        <v>0</v>
      </c>
      <c r="D5" s="31">
        <v>0</v>
      </c>
      <c r="E5" s="31">
        <v>0</v>
      </c>
      <c r="F5" s="31">
        <v>0</v>
      </c>
      <c r="G5" s="44">
        <v>1</v>
      </c>
    </row>
    <row r="6" spans="1:7" ht="30" customHeight="1">
      <c r="A6" s="29" t="s">
        <v>32</v>
      </c>
      <c r="B6" s="30">
        <v>1500</v>
      </c>
      <c r="C6" s="31">
        <v>30</v>
      </c>
      <c r="D6" s="31">
        <v>30</v>
      </c>
      <c r="E6" s="31">
        <v>30</v>
      </c>
      <c r="F6" s="31">
        <v>30</v>
      </c>
      <c r="G6" s="44">
        <v>34</v>
      </c>
    </row>
    <row r="7" spans="1:7" ht="30" customHeight="1">
      <c r="A7" s="29" t="s">
        <v>33</v>
      </c>
      <c r="B7" s="30">
        <v>1000</v>
      </c>
      <c r="C7" s="31">
        <v>30</v>
      </c>
      <c r="D7" s="31">
        <v>30</v>
      </c>
      <c r="E7" s="31">
        <v>30</v>
      </c>
      <c r="F7" s="31">
        <v>30</v>
      </c>
      <c r="G7" s="44">
        <v>34</v>
      </c>
    </row>
    <row r="8" spans="1:7" ht="30" customHeight="1">
      <c r="A8" s="29" t="s">
        <v>34</v>
      </c>
      <c r="B8" s="30">
        <v>1500</v>
      </c>
      <c r="C8" s="31">
        <v>5</v>
      </c>
      <c r="D8" s="31">
        <v>5</v>
      </c>
      <c r="E8" s="31">
        <v>5</v>
      </c>
      <c r="F8" s="31">
        <v>5</v>
      </c>
      <c r="G8" s="44">
        <v>5</v>
      </c>
    </row>
    <row r="9" spans="1:7" ht="30" customHeight="1">
      <c r="A9" s="29" t="s">
        <v>35</v>
      </c>
      <c r="B9" s="30">
        <v>1000</v>
      </c>
      <c r="C9" s="31">
        <v>40</v>
      </c>
      <c r="D9" s="31">
        <v>40</v>
      </c>
      <c r="E9" s="31">
        <v>40</v>
      </c>
      <c r="F9" s="31">
        <v>40</v>
      </c>
      <c r="G9" s="44">
        <v>51</v>
      </c>
    </row>
    <row r="10" spans="1:7" ht="30" customHeight="1">
      <c r="A10" s="29" t="s">
        <v>36</v>
      </c>
      <c r="B10" s="30">
        <v>1500</v>
      </c>
      <c r="C10" s="31">
        <v>40</v>
      </c>
      <c r="D10" s="31">
        <v>40</v>
      </c>
      <c r="E10" s="31">
        <v>40</v>
      </c>
      <c r="F10" s="31">
        <v>40</v>
      </c>
      <c r="G10" s="44">
        <v>42</v>
      </c>
    </row>
    <row r="11" spans="1:7" ht="30" customHeight="1">
      <c r="A11" s="29" t="s">
        <v>14</v>
      </c>
      <c r="B11" s="30">
        <v>600</v>
      </c>
      <c r="C11" s="31">
        <v>5</v>
      </c>
      <c r="D11" s="31">
        <v>5</v>
      </c>
      <c r="E11" s="31">
        <v>5</v>
      </c>
      <c r="F11" s="31">
        <v>5</v>
      </c>
      <c r="G11" s="44">
        <v>4</v>
      </c>
    </row>
    <row r="12" spans="1:7" ht="30" customHeight="1">
      <c r="A12" s="48" t="s">
        <v>44</v>
      </c>
      <c r="B12" s="33"/>
      <c r="C12" s="32">
        <f>SUM(C4:C11)</f>
        <v>500</v>
      </c>
      <c r="D12" s="32">
        <f>SUM(D4:D11)</f>
        <v>550</v>
      </c>
      <c r="E12" s="32">
        <f>SUM(E4:E11)</f>
        <v>600</v>
      </c>
      <c r="F12" s="32">
        <f>SUM(F4:F11)</f>
        <v>650</v>
      </c>
      <c r="G12" s="45">
        <f>SUM(G4:G11)</f>
        <v>513</v>
      </c>
    </row>
    <row r="13" spans="1:7" ht="30" customHeight="1" thickBot="1">
      <c r="A13" s="49" t="s">
        <v>45</v>
      </c>
      <c r="B13" s="34"/>
      <c r="C13" s="35">
        <f>C4*B4+C5*B5+C6*B6+C7*B7+C8*B8+C9*B9+C10*B10+C11*B11</f>
        <v>815500</v>
      </c>
      <c r="D13" s="35">
        <f>D4*B4+D5*B5+D6*B6+D7*B7+D8*B8+D9*B9+D10*B10+D11*B11</f>
        <v>905500</v>
      </c>
      <c r="E13" s="35">
        <f>E4*B4+E5*B5+E6*B6+E7*B7+E8*B8+E9*B9+E10*B10+E11*B11</f>
        <v>995500</v>
      </c>
      <c r="F13" s="35">
        <f>F4*B4+F5*B5+F6*B6+F7*B7+F8*B8+F9*B9+F10*B10+F11*B11</f>
        <v>1085500</v>
      </c>
      <c r="G13" s="46">
        <v>954230</v>
      </c>
    </row>
  </sheetData>
  <mergeCells count="2">
    <mergeCell ref="A1:G1"/>
    <mergeCell ref="E2:G2"/>
  </mergeCells>
  <phoneticPr fontId="2" type="noConversion"/>
  <pageMargins left="1.08" right="0.35433070866141736" top="0.98425196850393704" bottom="0.98425196850393704" header="0.51181102362204722" footer="0.51181102362204722"/>
  <pageSetup paperSize="9" scale="80" orientation="landscape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zoomScaleSheetLayoutView="100" workbookViewId="0">
      <pane ySplit="1" topLeftCell="A2" activePane="bottomLeft" state="frozen"/>
      <selection pane="bottomLeft" activeCell="C10" sqref="C10"/>
    </sheetView>
  </sheetViews>
  <sheetFormatPr defaultRowHeight="19.5"/>
  <cols>
    <col min="1" max="1" width="7" style="9" customWidth="1"/>
    <col min="2" max="2" width="51.5" style="8" customWidth="1"/>
    <col min="3" max="3" width="99" style="8" customWidth="1"/>
    <col min="4" max="4" width="18.625" style="7" customWidth="1"/>
    <col min="5" max="16384" width="9" style="2"/>
  </cols>
  <sheetData>
    <row r="1" spans="1:11" s="6" customFormat="1" ht="26.25" customHeight="1">
      <c r="A1" s="87" t="s">
        <v>42</v>
      </c>
      <c r="B1" s="87"/>
      <c r="C1" s="87"/>
      <c r="D1" s="87"/>
    </row>
    <row r="2" spans="1:11" s="6" customFormat="1" ht="16.5" customHeight="1" thickBot="1">
      <c r="A2" s="15"/>
      <c r="B2" s="90" t="s">
        <v>102</v>
      </c>
      <c r="C2" s="80"/>
      <c r="D2" s="80"/>
    </row>
    <row r="3" spans="1:11" s="4" customFormat="1" ht="26.25" customHeight="1">
      <c r="A3" s="56" t="s">
        <v>82</v>
      </c>
      <c r="B3" s="18" t="s">
        <v>12</v>
      </c>
      <c r="C3" s="59"/>
      <c r="D3" s="19" t="s">
        <v>13</v>
      </c>
      <c r="E3" s="3"/>
      <c r="F3" s="3"/>
      <c r="G3" s="3"/>
      <c r="H3" s="3"/>
      <c r="I3" s="3"/>
      <c r="J3" s="3"/>
      <c r="K3" s="3"/>
    </row>
    <row r="4" spans="1:11" ht="24" customHeight="1">
      <c r="A4" s="57" t="s">
        <v>23</v>
      </c>
      <c r="B4" s="61" t="s">
        <v>91</v>
      </c>
      <c r="C4" s="60" t="s">
        <v>92</v>
      </c>
      <c r="D4" s="30">
        <v>1800</v>
      </c>
    </row>
    <row r="5" spans="1:11" ht="24" customHeight="1">
      <c r="A5" s="57" t="s">
        <v>24</v>
      </c>
      <c r="B5" s="61" t="s">
        <v>101</v>
      </c>
      <c r="C5" s="60" t="s">
        <v>93</v>
      </c>
      <c r="D5" s="30">
        <v>2100</v>
      </c>
    </row>
    <row r="6" spans="1:11" ht="24" customHeight="1">
      <c r="A6" s="57" t="s">
        <v>25</v>
      </c>
      <c r="B6" s="17" t="s">
        <v>83</v>
      </c>
      <c r="C6" s="17" t="s">
        <v>94</v>
      </c>
      <c r="D6" s="30">
        <v>1500</v>
      </c>
    </row>
    <row r="7" spans="1:11" ht="24" customHeight="1">
      <c r="A7" s="57" t="s">
        <v>26</v>
      </c>
      <c r="B7" s="17" t="s">
        <v>84</v>
      </c>
      <c r="C7" s="17" t="s">
        <v>95</v>
      </c>
      <c r="D7" s="30">
        <v>1000</v>
      </c>
    </row>
    <row r="8" spans="1:11" ht="24" customHeight="1">
      <c r="A8" s="57" t="s">
        <v>27</v>
      </c>
      <c r="B8" s="17" t="s">
        <v>85</v>
      </c>
      <c r="C8" s="17" t="s">
        <v>96</v>
      </c>
      <c r="D8" s="30">
        <v>1500</v>
      </c>
    </row>
    <row r="9" spans="1:11" ht="24" customHeight="1">
      <c r="A9" s="57" t="s">
        <v>28</v>
      </c>
      <c r="B9" s="17" t="s">
        <v>86</v>
      </c>
      <c r="C9" s="17" t="s">
        <v>97</v>
      </c>
      <c r="D9" s="30">
        <v>1000</v>
      </c>
    </row>
    <row r="10" spans="1:11" ht="24" customHeight="1">
      <c r="A10" s="57" t="s">
        <v>29</v>
      </c>
      <c r="B10" s="17" t="s">
        <v>87</v>
      </c>
      <c r="C10" s="17" t="s">
        <v>100</v>
      </c>
      <c r="D10" s="30">
        <v>1500</v>
      </c>
    </row>
    <row r="11" spans="1:11" ht="24" customHeight="1">
      <c r="A11" s="57" t="s">
        <v>30</v>
      </c>
      <c r="B11" s="17" t="s">
        <v>88</v>
      </c>
      <c r="C11" s="17" t="s">
        <v>98</v>
      </c>
      <c r="D11" s="30">
        <v>600</v>
      </c>
    </row>
    <row r="12" spans="1:11" ht="24" customHeight="1" thickBot="1">
      <c r="A12" s="55" t="s">
        <v>31</v>
      </c>
      <c r="B12" s="21" t="s">
        <v>89</v>
      </c>
      <c r="C12" s="65" t="s">
        <v>99</v>
      </c>
      <c r="D12" s="22">
        <v>100</v>
      </c>
    </row>
    <row r="13" spans="1:11">
      <c r="A13" s="9" t="s">
        <v>90</v>
      </c>
    </row>
  </sheetData>
  <mergeCells count="2">
    <mergeCell ref="A1:D1"/>
    <mergeCell ref="B2:D2"/>
  </mergeCells>
  <phoneticPr fontId="2" type="noConversion"/>
  <pageMargins left="1.0236220472440944" right="0.35433070866141736" top="0.31496062992125984" bottom="0.62992125984251968" header="0.23622047244094491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1</vt:i4>
      </vt:variant>
    </vt:vector>
  </HeadingPairs>
  <TitlesOfParts>
    <vt:vector size="6" baseType="lpstr">
      <vt:lpstr>支出</vt:lpstr>
      <vt:lpstr>支出預估表_0419</vt:lpstr>
      <vt:lpstr>支出預估表_0125</vt:lpstr>
      <vt:lpstr>收入預估表_2013</vt:lpstr>
      <vt:lpstr>報名費用表</vt:lpstr>
      <vt:lpstr>收入預估表_2013!Print_Area</vt:lpstr>
    </vt:vector>
  </TitlesOfParts>
  <Company>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RUBY</dc:creator>
  <cp:lastModifiedBy>USER</cp:lastModifiedBy>
  <cp:lastPrinted>2013-05-01T04:14:02Z</cp:lastPrinted>
  <dcterms:created xsi:type="dcterms:W3CDTF">2011-07-05T03:36:40Z</dcterms:created>
  <dcterms:modified xsi:type="dcterms:W3CDTF">2013-06-22T23:16:31Z</dcterms:modified>
</cp:coreProperties>
</file>